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753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/>
  <c r="G46"/>
  <c r="G44"/>
  <c r="G42"/>
  <c r="G40"/>
  <c r="G38"/>
  <c r="G37"/>
  <c r="G36"/>
  <c r="G33"/>
  <c r="G30"/>
  <c r="G29"/>
  <c r="G28"/>
  <c r="G27"/>
  <c r="G26"/>
  <c r="G25"/>
  <c r="G24"/>
  <c r="G23"/>
  <c r="G22"/>
  <c r="G21"/>
  <c r="G20"/>
  <c r="G19"/>
  <c r="G16"/>
  <c r="G14"/>
  <c r="G12"/>
  <c r="G9"/>
  <c r="G6"/>
  <c r="G3"/>
  <c r="G2" l="1"/>
</calcChain>
</file>

<file path=xl/sharedStrings.xml><?xml version="1.0" encoding="utf-8"?>
<sst xmlns="http://schemas.openxmlformats.org/spreadsheetml/2006/main" count="109" uniqueCount="77">
  <si>
    <t>Díl:</t>
  </si>
  <si>
    <t>Vnitřní vodovod</t>
  </si>
  <si>
    <t>P.č.</t>
  </si>
  <si>
    <t>Číslo položky</t>
  </si>
  <si>
    <t>Název položky</t>
  </si>
  <si>
    <t>MJ</t>
  </si>
  <si>
    <t>množství</t>
  </si>
  <si>
    <t>cena / MJ</t>
  </si>
  <si>
    <t>Celkem</t>
  </si>
  <si>
    <t>722172311R00</t>
  </si>
  <si>
    <t>Potrubí z PPR Instaplast, studená, D 20x2,8 mm</t>
  </si>
  <si>
    <t>m</t>
  </si>
  <si>
    <t>Potrubí včetně tvarovek a zednických výpomocí.</t>
  </si>
  <si>
    <t>Včetně pomocného lešení o výšce podlahy do 1900 mm a pro zatížení do 1,5 kPa.</t>
  </si>
  <si>
    <t>722172312R00</t>
  </si>
  <si>
    <t>Potrubí z PPR Instaplast, studená, D 25x3,5 mm</t>
  </si>
  <si>
    <t>722172313R00</t>
  </si>
  <si>
    <t>Potrubí z PPR Instaplast, studená, D 32x4,4 mm</t>
  </si>
  <si>
    <t>722178313R00</t>
  </si>
  <si>
    <t>Potrubí vícevrstvé Uponor MLC, D 20 x 2,25 mm</t>
  </si>
  <si>
    <t>722178314R00</t>
  </si>
  <si>
    <t>Potrubí vícevrstvé Uponor MLC, D 25 x 2,5 mm</t>
  </si>
  <si>
    <t>722182001R00</t>
  </si>
  <si>
    <t>Montáž izolačních skruží na potrubí přímé DN 25</t>
  </si>
  <si>
    <t>49+4</t>
  </si>
  <si>
    <t>39+11</t>
  </si>
  <si>
    <t>722182004R00</t>
  </si>
  <si>
    <t>Montáž izolačních skruží na potrubí přímé DN 40</t>
  </si>
  <si>
    <t>722202213R00</t>
  </si>
  <si>
    <t>Nástěnka MZD PP-R INSTAPLAST D 20xR1/2</t>
  </si>
  <si>
    <t>kus</t>
  </si>
  <si>
    <t>722202412R00</t>
  </si>
  <si>
    <t>Kohout kulový nerozebíratelný PP-R INSTAPLAST D 20</t>
  </si>
  <si>
    <t>722202413R00</t>
  </si>
  <si>
    <t>Kohout kulový nerozebíratelný PP-R INSTAPLAST D 25</t>
  </si>
  <si>
    <t>722202414R00</t>
  </si>
  <si>
    <t>Kohout kulový nerozebíratelný PP-R INSTAPLAST D 32</t>
  </si>
  <si>
    <t>722202522R00</t>
  </si>
  <si>
    <t>Ventil přímý s výpustí PP-R INSTAPLAST D 20x1/2"</t>
  </si>
  <si>
    <t>722202524R00</t>
  </si>
  <si>
    <t>Ventil přímý s výpustí PP-R INSTAPLAST D 32x1"</t>
  </si>
  <si>
    <t>722237152R00</t>
  </si>
  <si>
    <t>Kohout kul.vnější-vnitřní z.GIACOMINI R254DL DN 15</t>
  </si>
  <si>
    <t>722237662R00</t>
  </si>
  <si>
    <t>Klapka zpětná,2xvnitřní závit GIACOMINI N5 DN 20</t>
  </si>
  <si>
    <t>722254115RT1</t>
  </si>
  <si>
    <t>Skříň hydrantová s výzbrojí D25 (hadice Pyrotex), hydrantová skříň ocelová D25 s nátěrem</t>
  </si>
  <si>
    <t>soubor</t>
  </si>
  <si>
    <t>722280106R00</t>
  </si>
  <si>
    <t>Tlaková zkouška vodovodního potrubí DN 32</t>
  </si>
  <si>
    <t>Včetně dodávky vody, uzavření a zabezpečení konců potrubí</t>
  </si>
  <si>
    <t>voda : (49+4+29+39+11)</t>
  </si>
  <si>
    <t>722290234R00</t>
  </si>
  <si>
    <t>Proplach a dezinfekce vodovod.potrubí DN 80</t>
  </si>
  <si>
    <t>Včetně dodání desinfekčních prostředků.</t>
  </si>
  <si>
    <t>734421130R00</t>
  </si>
  <si>
    <t>Tlakoměr deformační 0-10 MPa č. 03313, D 160</t>
  </si>
  <si>
    <t>722001</t>
  </si>
  <si>
    <t>Dodávka a montáž objímek na potrubí</t>
  </si>
  <si>
    <t>283771026R</t>
  </si>
  <si>
    <t>Izolace potrubí Mirelon PRO 20x9 mm šedočerná</t>
  </si>
  <si>
    <t>49*1,03</t>
  </si>
  <si>
    <t>283771028R</t>
  </si>
  <si>
    <t>Izolace potrubí Mirelon PRO 20x20 mm šedočerná</t>
  </si>
  <si>
    <t>39*1,03</t>
  </si>
  <si>
    <t>28377108R</t>
  </si>
  <si>
    <t>Izolace potrubí Mirelon PRO 25x9 mm šedočerná</t>
  </si>
  <si>
    <t>4*1,03</t>
  </si>
  <si>
    <t>283771093R</t>
  </si>
  <si>
    <t>Izolace potrubí Mirelon PRO 25x20 mm šedočerná</t>
  </si>
  <si>
    <t>11*1,03</t>
  </si>
  <si>
    <t>283771126R</t>
  </si>
  <si>
    <t>Izolace potrubí Mirelon PRO 32x9 mm šedočerná</t>
  </si>
  <si>
    <t>29*1,03</t>
  </si>
  <si>
    <t>998722201R00</t>
  </si>
  <si>
    <t>Přesun hmot pro vnitřní vodovod, výšky do 6 m</t>
  </si>
  <si>
    <t>%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</si>
</sst>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9"/>
      <color theme="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3">
    <xf numFmtId="0" fontId="0" fillId="0" borderId="0" xfId="0"/>
    <xf numFmtId="0" fontId="2" fillId="3" borderId="3" xfId="2" applyFont="1" applyBorder="1" applyAlignment="1">
      <alignment vertical="center"/>
    </xf>
    <xf numFmtId="49" fontId="2" fillId="3" borderId="3" xfId="2" applyNumberFormat="1" applyFont="1" applyBorder="1" applyAlignment="1">
      <alignment vertical="center"/>
    </xf>
    <xf numFmtId="0" fontId="2" fillId="3" borderId="3" xfId="2" applyFont="1" applyBorder="1" applyAlignment="1">
      <alignment horizontal="center" vertical="center"/>
    </xf>
    <xf numFmtId="0" fontId="2" fillId="2" borderId="3" xfId="1" applyFont="1" applyBorder="1"/>
    <xf numFmtId="0" fontId="2" fillId="2" borderId="3" xfId="1" applyFont="1" applyBorder="1" applyAlignment="1">
      <alignment horizontal="left"/>
    </xf>
    <xf numFmtId="0" fontId="1" fillId="2" borderId="3" xfId="1" applyBorder="1"/>
    <xf numFmtId="0" fontId="3" fillId="0" borderId="2" xfId="0" applyFont="1" applyBorder="1" applyAlignment="1">
      <alignment horizontal="center" vertical="top" shrinkToFit="1"/>
    </xf>
    <xf numFmtId="0" fontId="4" fillId="0" borderId="0" xfId="0" applyFont="1"/>
    <xf numFmtId="0" fontId="5" fillId="0" borderId="2" xfId="0" applyNumberFormat="1" applyFont="1" applyBorder="1" applyAlignment="1">
      <alignment horizontal="center" vertical="top" wrapText="1" shrinkToFit="1"/>
    </xf>
    <xf numFmtId="164" fontId="4" fillId="0" borderId="0" xfId="0" applyNumberFormat="1" applyFont="1"/>
    <xf numFmtId="164" fontId="4" fillId="0" borderId="0" xfId="0" applyNumberFormat="1" applyFont="1" applyAlignment="1">
      <alignment vertical="top"/>
    </xf>
    <xf numFmtId="0" fontId="7" fillId="0" borderId="0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7" fillId="0" borderId="0" xfId="0" applyFont="1"/>
    <xf numFmtId="164" fontId="7" fillId="0" borderId="0" xfId="0" applyNumberFormat="1" applyFont="1" applyFill="1" applyBorder="1"/>
    <xf numFmtId="0" fontId="3" fillId="0" borderId="1" xfId="0" applyFont="1" applyBorder="1" applyAlignment="1">
      <alignment vertical="top"/>
    </xf>
    <xf numFmtId="0" fontId="4" fillId="0" borderId="2" xfId="0" applyFont="1" applyBorder="1"/>
    <xf numFmtId="0" fontId="3" fillId="0" borderId="2" xfId="0" applyFont="1" applyBorder="1" applyAlignment="1">
      <alignment vertical="top"/>
    </xf>
    <xf numFmtId="164" fontId="4" fillId="0" borderId="0" xfId="0" applyNumberFormat="1" applyFont="1" applyFill="1" applyBorder="1"/>
    <xf numFmtId="164" fontId="7" fillId="0" borderId="0" xfId="0" applyNumberFormat="1" applyFont="1"/>
    <xf numFmtId="0" fontId="3" fillId="0" borderId="5" xfId="0" applyFont="1" applyBorder="1" applyAlignment="1">
      <alignment vertical="top"/>
    </xf>
    <xf numFmtId="0" fontId="3" fillId="0" borderId="4" xfId="0" applyNumberFormat="1" applyFont="1" applyBorder="1" applyAlignment="1">
      <alignment horizontal="left" vertical="top" wrapText="1"/>
    </xf>
    <xf numFmtId="0" fontId="5" fillId="0" borderId="4" xfId="0" quotePrefix="1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/>
    </xf>
    <xf numFmtId="0" fontId="3" fillId="0" borderId="5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left" vertical="top" wrapText="1"/>
    </xf>
    <xf numFmtId="0" fontId="5" fillId="0" borderId="0" xfId="0" quotePrefix="1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shrinkToFit="1"/>
    </xf>
    <xf numFmtId="164" fontId="4" fillId="0" borderId="6" xfId="0" applyNumberFormat="1" applyFont="1" applyFill="1" applyBorder="1"/>
    <xf numFmtId="2" fontId="4" fillId="0" borderId="1" xfId="0" applyNumberFormat="1" applyFont="1" applyBorder="1" applyAlignment="1">
      <alignment vertical="top"/>
    </xf>
    <xf numFmtId="2" fontId="4" fillId="0" borderId="2" xfId="0" applyNumberFormat="1" applyFont="1" applyBorder="1"/>
    <xf numFmtId="2" fontId="4" fillId="0" borderId="2" xfId="0" applyNumberFormat="1" applyFont="1" applyFill="1" applyBorder="1"/>
    <xf numFmtId="0" fontId="4" fillId="0" borderId="5" xfId="0" applyFont="1" applyBorder="1"/>
    <xf numFmtId="2" fontId="4" fillId="0" borderId="5" xfId="0" applyNumberFormat="1" applyFont="1" applyBorder="1"/>
    <xf numFmtId="2" fontId="2" fillId="2" borderId="3" xfId="1" applyNumberFormat="1" applyFont="1" applyBorder="1"/>
    <xf numFmtId="0" fontId="6" fillId="0" borderId="0" xfId="0" applyFont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164" fontId="8" fillId="0" borderId="0" xfId="0" applyNumberFormat="1" applyFont="1"/>
    <xf numFmtId="164" fontId="9" fillId="0" borderId="0" xfId="0" applyNumberFormat="1" applyFont="1"/>
    <xf numFmtId="0" fontId="8" fillId="0" borderId="2" xfId="0" applyFont="1" applyBorder="1" applyAlignment="1">
      <alignment horizontal="center" vertical="top" shrinkToFit="1"/>
    </xf>
  </cellXfs>
  <cellStyles count="3">
    <cellStyle name="20 % – Zvýraznění1" xfId="1" builtinId="30"/>
    <cellStyle name="20 % – Zvýraznění3" xfId="2" builtinId="3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topLeftCell="A7" workbookViewId="0">
      <selection activeCell="E24" sqref="E24"/>
    </sheetView>
  </sheetViews>
  <sheetFormatPr defaultRowHeight="15"/>
  <cols>
    <col min="1" max="1" width="6.7109375" customWidth="1"/>
    <col min="2" max="2" width="15.7109375" customWidth="1"/>
    <col min="3" max="3" width="43" customWidth="1"/>
    <col min="5" max="5" width="11.42578125" customWidth="1"/>
    <col min="6" max="6" width="10.7109375" customWidth="1"/>
    <col min="7" max="7" width="12.5703125" customWidth="1"/>
  </cols>
  <sheetData>
    <row r="1" spans="1:7" ht="30" customHeight="1">
      <c r="A1" s="1" t="s">
        <v>2</v>
      </c>
      <c r="B1" s="2" t="s">
        <v>3</v>
      </c>
      <c r="C1" s="2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>
      <c r="A2" s="4" t="s">
        <v>0</v>
      </c>
      <c r="B2" s="5">
        <v>722</v>
      </c>
      <c r="C2" s="4" t="s">
        <v>1</v>
      </c>
      <c r="D2" s="4"/>
      <c r="E2" s="6"/>
      <c r="F2" s="6"/>
      <c r="G2" s="37">
        <f>G3+G6+G9+G12+G14+G16+G19+G20+G21+G22+G23+G24+G25+G26+G27+G28+G29+G30+G33+G36+G37+G38+G40+G42+G44+G46+G48</f>
        <v>0</v>
      </c>
    </row>
    <row r="3" spans="1:7">
      <c r="A3" s="16">
        <v>1</v>
      </c>
      <c r="B3" s="24" t="s">
        <v>9</v>
      </c>
      <c r="C3" s="22" t="s">
        <v>10</v>
      </c>
      <c r="D3" s="7" t="s">
        <v>11</v>
      </c>
      <c r="E3" s="11">
        <v>49</v>
      </c>
      <c r="F3" s="32">
        <v>0</v>
      </c>
      <c r="G3" s="32">
        <f>E3*F3</f>
        <v>0</v>
      </c>
    </row>
    <row r="4" spans="1:7">
      <c r="A4" s="17"/>
      <c r="B4" s="17"/>
      <c r="C4" s="38" t="s">
        <v>12</v>
      </c>
      <c r="D4" s="38"/>
      <c r="E4" s="38"/>
      <c r="F4" s="17"/>
      <c r="G4" s="17"/>
    </row>
    <row r="5" spans="1:7">
      <c r="A5" s="17"/>
      <c r="B5" s="17"/>
      <c r="C5" s="38" t="s">
        <v>13</v>
      </c>
      <c r="D5" s="38"/>
      <c r="E5" s="38"/>
      <c r="F5" s="17"/>
      <c r="G5" s="17"/>
    </row>
    <row r="6" spans="1:7">
      <c r="A6" s="18">
        <v>2</v>
      </c>
      <c r="B6" s="25" t="s">
        <v>14</v>
      </c>
      <c r="C6" s="22" t="s">
        <v>15</v>
      </c>
      <c r="D6" s="7" t="s">
        <v>11</v>
      </c>
      <c r="E6" s="11">
        <v>4</v>
      </c>
      <c r="F6" s="33">
        <v>0</v>
      </c>
      <c r="G6" s="33">
        <f>E6*F6</f>
        <v>0</v>
      </c>
    </row>
    <row r="7" spans="1:7">
      <c r="A7" s="17"/>
      <c r="B7" s="17"/>
      <c r="C7" s="38" t="s">
        <v>12</v>
      </c>
      <c r="D7" s="38"/>
      <c r="E7" s="38"/>
      <c r="F7" s="17"/>
      <c r="G7" s="17"/>
    </row>
    <row r="8" spans="1:7">
      <c r="A8" s="17"/>
      <c r="B8" s="17"/>
      <c r="C8" s="38" t="s">
        <v>13</v>
      </c>
      <c r="D8" s="38"/>
      <c r="E8" s="38"/>
      <c r="F8" s="17"/>
      <c r="G8" s="17"/>
    </row>
    <row r="9" spans="1:7">
      <c r="A9" s="18">
        <v>3</v>
      </c>
      <c r="B9" s="25" t="s">
        <v>16</v>
      </c>
      <c r="C9" s="22" t="s">
        <v>17</v>
      </c>
      <c r="D9" s="7" t="s">
        <v>11</v>
      </c>
      <c r="E9" s="10">
        <v>29</v>
      </c>
      <c r="F9" s="33">
        <v>0</v>
      </c>
      <c r="G9" s="33">
        <f>E9*F9</f>
        <v>0</v>
      </c>
    </row>
    <row r="10" spans="1:7">
      <c r="A10" s="17"/>
      <c r="B10" s="17"/>
      <c r="C10" s="38" t="s">
        <v>12</v>
      </c>
      <c r="D10" s="38"/>
      <c r="E10" s="38"/>
      <c r="F10" s="17"/>
      <c r="G10" s="17"/>
    </row>
    <row r="11" spans="1:7">
      <c r="A11" s="17"/>
      <c r="B11" s="17"/>
      <c r="C11" s="38" t="s">
        <v>13</v>
      </c>
      <c r="D11" s="38"/>
      <c r="E11" s="38"/>
      <c r="F11" s="17"/>
      <c r="G11" s="17"/>
    </row>
    <row r="12" spans="1:7">
      <c r="A12" s="18">
        <v>4</v>
      </c>
      <c r="B12" s="25" t="s">
        <v>18</v>
      </c>
      <c r="C12" s="22" t="s">
        <v>19</v>
      </c>
      <c r="D12" s="7" t="s">
        <v>11</v>
      </c>
      <c r="E12" s="10">
        <v>39</v>
      </c>
      <c r="F12" s="33">
        <v>0</v>
      </c>
      <c r="G12" s="33">
        <f>E12*F12</f>
        <v>0</v>
      </c>
    </row>
    <row r="13" spans="1:7">
      <c r="A13" s="17"/>
      <c r="B13" s="17"/>
      <c r="C13" s="38" t="s">
        <v>13</v>
      </c>
      <c r="D13" s="38"/>
      <c r="E13" s="38"/>
      <c r="F13" s="17"/>
      <c r="G13" s="17"/>
    </row>
    <row r="14" spans="1:7">
      <c r="A14" s="18">
        <v>5</v>
      </c>
      <c r="B14" s="25" t="s">
        <v>20</v>
      </c>
      <c r="C14" s="22" t="s">
        <v>21</v>
      </c>
      <c r="D14" s="7" t="s">
        <v>11</v>
      </c>
      <c r="E14" s="10">
        <v>11</v>
      </c>
      <c r="F14" s="33">
        <v>0</v>
      </c>
      <c r="G14" s="33">
        <f>E14*F14</f>
        <v>0</v>
      </c>
    </row>
    <row r="15" spans="1:7">
      <c r="A15" s="17"/>
      <c r="B15" s="17"/>
      <c r="C15" s="38" t="s">
        <v>13</v>
      </c>
      <c r="D15" s="38"/>
      <c r="E15" s="38"/>
      <c r="F15" s="17"/>
      <c r="G15" s="17"/>
    </row>
    <row r="16" spans="1:7">
      <c r="A16" s="18">
        <v>6</v>
      </c>
      <c r="B16" s="25" t="s">
        <v>22</v>
      </c>
      <c r="C16" s="22" t="s">
        <v>23</v>
      </c>
      <c r="D16" s="7" t="s">
        <v>11</v>
      </c>
      <c r="E16" s="10">
        <v>103</v>
      </c>
      <c r="F16" s="33">
        <v>0</v>
      </c>
      <c r="G16" s="33">
        <f>E16*F16</f>
        <v>0</v>
      </c>
    </row>
    <row r="17" spans="1:7">
      <c r="A17" s="18"/>
      <c r="B17" s="25"/>
      <c r="C17" s="23" t="s">
        <v>24</v>
      </c>
      <c r="D17" s="9"/>
      <c r="E17" s="41">
        <v>53</v>
      </c>
      <c r="F17" s="17"/>
      <c r="G17" s="17"/>
    </row>
    <row r="18" spans="1:7">
      <c r="A18" s="18"/>
      <c r="B18" s="25"/>
      <c r="C18" s="23" t="s">
        <v>25</v>
      </c>
      <c r="D18" s="9"/>
      <c r="E18" s="40">
        <v>50</v>
      </c>
      <c r="F18" s="17"/>
      <c r="G18" s="17"/>
    </row>
    <row r="19" spans="1:7">
      <c r="A19" s="18">
        <v>7</v>
      </c>
      <c r="B19" s="25" t="s">
        <v>26</v>
      </c>
      <c r="C19" s="22" t="s">
        <v>27</v>
      </c>
      <c r="D19" s="7" t="s">
        <v>11</v>
      </c>
      <c r="E19" s="10">
        <v>29</v>
      </c>
      <c r="F19" s="33">
        <v>0</v>
      </c>
      <c r="G19" s="33">
        <f t="shared" ref="G19:G30" si="0">E19*F19</f>
        <v>0</v>
      </c>
    </row>
    <row r="20" spans="1:7">
      <c r="A20" s="18">
        <v>8</v>
      </c>
      <c r="B20" s="25" t="s">
        <v>28</v>
      </c>
      <c r="C20" s="22" t="s">
        <v>29</v>
      </c>
      <c r="D20" s="7" t="s">
        <v>30</v>
      </c>
      <c r="E20" s="10">
        <v>19</v>
      </c>
      <c r="F20" s="33">
        <v>0</v>
      </c>
      <c r="G20" s="33">
        <f t="shared" si="0"/>
        <v>0</v>
      </c>
    </row>
    <row r="21" spans="1:7">
      <c r="A21" s="18">
        <v>9</v>
      </c>
      <c r="B21" s="25" t="s">
        <v>31</v>
      </c>
      <c r="C21" s="22" t="s">
        <v>32</v>
      </c>
      <c r="D21" s="7" t="s">
        <v>30</v>
      </c>
      <c r="E21" s="10">
        <v>2</v>
      </c>
      <c r="F21" s="33">
        <v>0</v>
      </c>
      <c r="G21" s="33">
        <f t="shared" si="0"/>
        <v>0</v>
      </c>
    </row>
    <row r="22" spans="1:7">
      <c r="A22" s="18">
        <v>10</v>
      </c>
      <c r="B22" s="25" t="s">
        <v>33</v>
      </c>
      <c r="C22" s="22" t="s">
        <v>34</v>
      </c>
      <c r="D22" s="7" t="s">
        <v>30</v>
      </c>
      <c r="E22" s="10">
        <v>2</v>
      </c>
      <c r="F22" s="33">
        <v>0</v>
      </c>
      <c r="G22" s="33">
        <f t="shared" si="0"/>
        <v>0</v>
      </c>
    </row>
    <row r="23" spans="1:7">
      <c r="A23" s="18">
        <v>11</v>
      </c>
      <c r="B23" s="25" t="s">
        <v>35</v>
      </c>
      <c r="C23" s="22" t="s">
        <v>36</v>
      </c>
      <c r="D23" s="7" t="s">
        <v>30</v>
      </c>
      <c r="E23" s="10">
        <v>1</v>
      </c>
      <c r="F23" s="33">
        <v>0</v>
      </c>
      <c r="G23" s="33">
        <f t="shared" si="0"/>
        <v>0</v>
      </c>
    </row>
    <row r="24" spans="1:7">
      <c r="A24" s="18">
        <v>12</v>
      </c>
      <c r="B24" s="25" t="s">
        <v>37</v>
      </c>
      <c r="C24" s="22" t="s">
        <v>38</v>
      </c>
      <c r="D24" s="42" t="s">
        <v>30</v>
      </c>
      <c r="E24" s="10">
        <v>5</v>
      </c>
      <c r="F24" s="33">
        <v>0</v>
      </c>
      <c r="G24" s="33">
        <f t="shared" si="0"/>
        <v>0</v>
      </c>
    </row>
    <row r="25" spans="1:7">
      <c r="A25" s="18">
        <v>13</v>
      </c>
      <c r="B25" s="25" t="s">
        <v>39</v>
      </c>
      <c r="C25" s="22" t="s">
        <v>40</v>
      </c>
      <c r="D25" s="7" t="s">
        <v>30</v>
      </c>
      <c r="E25" s="10">
        <v>2</v>
      </c>
      <c r="F25" s="33">
        <v>0</v>
      </c>
      <c r="G25" s="33">
        <f t="shared" si="0"/>
        <v>0</v>
      </c>
    </row>
    <row r="26" spans="1:7">
      <c r="A26" s="18">
        <v>14</v>
      </c>
      <c r="B26" s="25" t="s">
        <v>41</v>
      </c>
      <c r="C26" s="22" t="s">
        <v>42</v>
      </c>
      <c r="D26" s="7" t="s">
        <v>30</v>
      </c>
      <c r="E26" s="10">
        <v>19</v>
      </c>
      <c r="F26" s="33">
        <v>0</v>
      </c>
      <c r="G26" s="33">
        <f t="shared" si="0"/>
        <v>0</v>
      </c>
    </row>
    <row r="27" spans="1:7">
      <c r="A27" s="18">
        <v>15</v>
      </c>
      <c r="B27" s="25" t="s">
        <v>43</v>
      </c>
      <c r="C27" s="22" t="s">
        <v>44</v>
      </c>
      <c r="D27" s="7" t="s">
        <v>30</v>
      </c>
      <c r="E27" s="10">
        <v>1</v>
      </c>
      <c r="F27" s="33">
        <v>0</v>
      </c>
      <c r="G27" s="33">
        <f t="shared" si="0"/>
        <v>0</v>
      </c>
    </row>
    <row r="28" spans="1:7">
      <c r="A28" s="18">
        <v>16</v>
      </c>
      <c r="B28" s="25" t="s">
        <v>43</v>
      </c>
      <c r="C28" s="22" t="s">
        <v>44</v>
      </c>
      <c r="D28" s="7" t="s">
        <v>30</v>
      </c>
      <c r="E28" s="10">
        <v>1</v>
      </c>
      <c r="F28" s="33">
        <v>0</v>
      </c>
      <c r="G28" s="33">
        <f t="shared" si="0"/>
        <v>0</v>
      </c>
    </row>
    <row r="29" spans="1:7" ht="24">
      <c r="A29" s="18">
        <v>17</v>
      </c>
      <c r="B29" s="25" t="s">
        <v>45</v>
      </c>
      <c r="C29" s="22" t="s">
        <v>46</v>
      </c>
      <c r="D29" s="7" t="s">
        <v>47</v>
      </c>
      <c r="E29" s="10">
        <v>1</v>
      </c>
      <c r="F29" s="33">
        <v>0</v>
      </c>
      <c r="G29" s="33">
        <f t="shared" si="0"/>
        <v>0</v>
      </c>
    </row>
    <row r="30" spans="1:7">
      <c r="A30" s="18">
        <v>18</v>
      </c>
      <c r="B30" s="25" t="s">
        <v>48</v>
      </c>
      <c r="C30" s="22" t="s">
        <v>49</v>
      </c>
      <c r="D30" s="7" t="s">
        <v>11</v>
      </c>
      <c r="E30" s="10">
        <v>132</v>
      </c>
      <c r="F30" s="33">
        <v>0</v>
      </c>
      <c r="G30" s="33">
        <f t="shared" si="0"/>
        <v>0</v>
      </c>
    </row>
    <row r="31" spans="1:7" ht="15" customHeight="1">
      <c r="A31" s="17"/>
      <c r="B31" s="17"/>
      <c r="C31" s="39" t="s">
        <v>50</v>
      </c>
      <c r="D31" s="39"/>
      <c r="E31" s="39"/>
      <c r="F31" s="17"/>
      <c r="G31" s="17"/>
    </row>
    <row r="32" spans="1:7">
      <c r="A32" s="17"/>
      <c r="B32" s="17"/>
      <c r="C32" s="12" t="s">
        <v>51</v>
      </c>
      <c r="D32" s="17"/>
      <c r="E32" s="15">
        <v>132</v>
      </c>
      <c r="F32" s="17"/>
      <c r="G32" s="17"/>
    </row>
    <row r="33" spans="1:7">
      <c r="A33" s="18">
        <v>19</v>
      </c>
      <c r="B33" s="25" t="s">
        <v>52</v>
      </c>
      <c r="C33" s="22" t="s">
        <v>53</v>
      </c>
      <c r="D33" s="7" t="s">
        <v>11</v>
      </c>
      <c r="E33" s="19">
        <v>132</v>
      </c>
      <c r="F33" s="34">
        <v>0</v>
      </c>
      <c r="G33" s="33">
        <f>E33*F33</f>
        <v>0</v>
      </c>
    </row>
    <row r="34" spans="1:7">
      <c r="A34" s="17"/>
      <c r="B34" s="17"/>
      <c r="C34" s="13" t="s">
        <v>54</v>
      </c>
      <c r="D34" s="8"/>
      <c r="E34" s="8"/>
      <c r="F34" s="17"/>
      <c r="G34" s="17"/>
    </row>
    <row r="35" spans="1:7">
      <c r="A35" s="17"/>
      <c r="B35" s="17"/>
      <c r="C35" s="14" t="s">
        <v>51</v>
      </c>
      <c r="D35" s="17"/>
      <c r="E35" s="20">
        <v>132</v>
      </c>
      <c r="F35" s="17"/>
      <c r="G35" s="17"/>
    </row>
    <row r="36" spans="1:7">
      <c r="A36" s="18">
        <v>20</v>
      </c>
      <c r="B36" s="25" t="s">
        <v>55</v>
      </c>
      <c r="C36" s="27" t="s">
        <v>56</v>
      </c>
      <c r="D36" s="7" t="s">
        <v>30</v>
      </c>
      <c r="E36" s="10">
        <v>1</v>
      </c>
      <c r="F36" s="33">
        <v>0</v>
      </c>
      <c r="G36" s="33">
        <f>E36*F36</f>
        <v>0</v>
      </c>
    </row>
    <row r="37" spans="1:7">
      <c r="A37" s="18">
        <v>21</v>
      </c>
      <c r="B37" s="25" t="s">
        <v>57</v>
      </c>
      <c r="C37" s="27" t="s">
        <v>58</v>
      </c>
      <c r="D37" s="7" t="s">
        <v>30</v>
      </c>
      <c r="E37" s="10">
        <v>15</v>
      </c>
      <c r="F37" s="33">
        <v>0</v>
      </c>
      <c r="G37" s="33">
        <f>E37*F37</f>
        <v>0</v>
      </c>
    </row>
    <row r="38" spans="1:7">
      <c r="A38" s="18">
        <v>22</v>
      </c>
      <c r="B38" s="25" t="s">
        <v>59</v>
      </c>
      <c r="C38" s="27" t="s">
        <v>60</v>
      </c>
      <c r="D38" s="7" t="s">
        <v>11</v>
      </c>
      <c r="E38" s="10">
        <v>50.47</v>
      </c>
      <c r="F38" s="33">
        <v>0</v>
      </c>
      <c r="G38" s="33">
        <f>E38*F38</f>
        <v>0</v>
      </c>
    </row>
    <row r="39" spans="1:7">
      <c r="A39" s="18"/>
      <c r="B39" s="25"/>
      <c r="C39" s="28" t="s">
        <v>61</v>
      </c>
      <c r="D39" s="9"/>
      <c r="E39" s="15">
        <v>50.47</v>
      </c>
      <c r="F39" s="17"/>
      <c r="G39" s="17"/>
    </row>
    <row r="40" spans="1:7">
      <c r="A40" s="18">
        <v>23</v>
      </c>
      <c r="B40" s="25" t="s">
        <v>62</v>
      </c>
      <c r="C40" s="27" t="s">
        <v>63</v>
      </c>
      <c r="D40" s="7" t="s">
        <v>11</v>
      </c>
      <c r="E40" s="19">
        <v>40.17</v>
      </c>
      <c r="F40" s="33">
        <v>0</v>
      </c>
      <c r="G40" s="33">
        <f>E40*F40</f>
        <v>0</v>
      </c>
    </row>
    <row r="41" spans="1:7">
      <c r="A41" s="18"/>
      <c r="B41" s="25"/>
      <c r="C41" s="28" t="s">
        <v>64</v>
      </c>
      <c r="D41" s="9"/>
      <c r="E41" s="15">
        <v>40.14</v>
      </c>
      <c r="F41" s="17"/>
      <c r="G41" s="17"/>
    </row>
    <row r="42" spans="1:7">
      <c r="A42" s="18">
        <v>24</v>
      </c>
      <c r="B42" s="25" t="s">
        <v>65</v>
      </c>
      <c r="C42" s="27" t="s">
        <v>66</v>
      </c>
      <c r="D42" s="7" t="s">
        <v>11</v>
      </c>
      <c r="E42" s="19">
        <v>4.12</v>
      </c>
      <c r="F42" s="33">
        <v>0</v>
      </c>
      <c r="G42" s="33">
        <f>E42*F42</f>
        <v>0</v>
      </c>
    </row>
    <row r="43" spans="1:7">
      <c r="A43" s="18"/>
      <c r="B43" s="25"/>
      <c r="C43" s="28" t="s">
        <v>67</v>
      </c>
      <c r="D43" s="9"/>
      <c r="E43" s="15">
        <v>4.12</v>
      </c>
      <c r="F43" s="17"/>
      <c r="G43" s="17"/>
    </row>
    <row r="44" spans="1:7">
      <c r="A44" s="18">
        <v>25</v>
      </c>
      <c r="B44" s="25" t="s">
        <v>68</v>
      </c>
      <c r="C44" s="27" t="s">
        <v>69</v>
      </c>
      <c r="D44" s="7" t="s">
        <v>11</v>
      </c>
      <c r="E44" s="19">
        <v>11.33</v>
      </c>
      <c r="F44" s="33">
        <v>0</v>
      </c>
      <c r="G44" s="33">
        <f>E44*F44</f>
        <v>0</v>
      </c>
    </row>
    <row r="45" spans="1:7">
      <c r="A45" s="18"/>
      <c r="B45" s="25"/>
      <c r="C45" s="28" t="s">
        <v>70</v>
      </c>
      <c r="D45" s="9"/>
      <c r="E45" s="15">
        <v>11.33</v>
      </c>
      <c r="F45" s="17"/>
      <c r="G45" s="17"/>
    </row>
    <row r="46" spans="1:7">
      <c r="A46" s="18">
        <v>26</v>
      </c>
      <c r="B46" s="25" t="s">
        <v>71</v>
      </c>
      <c r="C46" s="27" t="s">
        <v>72</v>
      </c>
      <c r="D46" s="7" t="s">
        <v>11</v>
      </c>
      <c r="E46" s="19">
        <v>29.87</v>
      </c>
      <c r="F46" s="33">
        <v>0</v>
      </c>
      <c r="G46" s="17">
        <f>E46*F46</f>
        <v>0</v>
      </c>
    </row>
    <row r="47" spans="1:7">
      <c r="A47" s="18"/>
      <c r="B47" s="25"/>
      <c r="C47" s="28" t="s">
        <v>73</v>
      </c>
      <c r="D47" s="9"/>
      <c r="E47" s="15">
        <v>29.87</v>
      </c>
      <c r="F47" s="17"/>
      <c r="G47" s="17"/>
    </row>
    <row r="48" spans="1:7">
      <c r="A48" s="21">
        <v>27</v>
      </c>
      <c r="B48" s="26" t="s">
        <v>74</v>
      </c>
      <c r="C48" s="29" t="s">
        <v>75</v>
      </c>
      <c r="D48" s="30" t="s">
        <v>76</v>
      </c>
      <c r="E48" s="31">
        <v>701.53489999999999</v>
      </c>
      <c r="F48" s="35">
        <v>0</v>
      </c>
      <c r="G48" s="36">
        <f>E48*F48</f>
        <v>0</v>
      </c>
    </row>
  </sheetData>
  <mergeCells count="9">
    <mergeCell ref="C13:E13"/>
    <mergeCell ref="C15:E15"/>
    <mergeCell ref="C31:E31"/>
    <mergeCell ref="C4:E4"/>
    <mergeCell ref="C5:E5"/>
    <mergeCell ref="C7:E7"/>
    <mergeCell ref="C8:E8"/>
    <mergeCell ref="C10:E10"/>
    <mergeCell ref="C11:E11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Matoušek</dc:creator>
  <cp:lastModifiedBy>Jiří Matoušek</cp:lastModifiedBy>
  <dcterms:created xsi:type="dcterms:W3CDTF">2017-01-27T10:40:24Z</dcterms:created>
  <dcterms:modified xsi:type="dcterms:W3CDTF">2017-01-31T08:04:32Z</dcterms:modified>
</cp:coreProperties>
</file>